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DATAS_HOSTSERVER\Datas\SG\Juridique\Public\MARCHES PUBLICS\Marches PDL - sup.40k\2026\2026-03 Marché aménagement bat Q\01-DCE\"/>
    </mc:Choice>
  </mc:AlternateContent>
  <xr:revisionPtr revIDLastSave="0" documentId="13_ncr:1_{59D1A1D1-0348-4838-B7FF-D850D8B42964}" xr6:coauthVersionLast="47" xr6:coauthVersionMax="47" xr10:uidLastSave="{00000000-0000-0000-0000-000000000000}"/>
  <bookViews>
    <workbookView xWindow="28680" yWindow="-120" windowWidth="29040" windowHeight="15720" xr2:uid="{A2F2FF95-D0A2-4743-9CA6-DC9BEA49C4F8}"/>
  </bookViews>
  <sheets>
    <sheet name="DPGF lot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3" i="1" l="1"/>
  <c r="A32" i="1"/>
  <c r="G29" i="1"/>
  <c r="G30" i="1" s="1"/>
  <c r="G33" i="1" s="1"/>
  <c r="G25" i="1"/>
  <c r="G24" i="1"/>
  <c r="G26" i="1" s="1"/>
  <c r="G32" i="1" s="1"/>
  <c r="G22" i="1"/>
  <c r="G21" i="1"/>
  <c r="G20" i="1"/>
  <c r="G19" i="1"/>
  <c r="G17" i="1"/>
  <c r="G16" i="1"/>
  <c r="A15" i="1"/>
  <c r="G14" i="1"/>
  <c r="G13" i="1"/>
  <c r="G34" i="1" l="1"/>
</calcChain>
</file>

<file path=xl/sharedStrings.xml><?xml version="1.0" encoding="utf-8"?>
<sst xmlns="http://schemas.openxmlformats.org/spreadsheetml/2006/main" count="53" uniqueCount="45">
  <si>
    <t xml:space="preserve">2026-03 Marché de travaux pour l'aménagement du bâtiment Q au port de Lille </t>
  </si>
  <si>
    <t>Le montant indiqué dans cette DPGF comprend toutes les charges et tous les frais nécessaires à l'exécution complète et intégrale des prestations du marché (frais de bouche, frais de déplacement, main d'oeuvre, taxes, assurances,...).
Le prix du marché est global et forfaitaire. L'acheteur a donné des quantités à titre indicatif dans la DPGF. Toutefois, il appartient au candidat de déterminer avec précision, les quantités exactes, voire des postes qui ne seraient pas indiqués dans la DPGF mais qui seraient nécessaires pour la bonne exécution du marché. En tout état de cause, il n'y aura aucune rémunération complémentaire en cas de quantité mal-appréciée par le Titulaire.</t>
  </si>
  <si>
    <t>Décomposition du Prix Global et Forfaitaire (D.P.G.F.)</t>
  </si>
  <si>
    <t xml:space="preserve">Désignation </t>
  </si>
  <si>
    <t>Unité</t>
  </si>
  <si>
    <t xml:space="preserve">Quantité MOA </t>
  </si>
  <si>
    <t xml:space="preserve">Quantité entreprise </t>
  </si>
  <si>
    <t>Prix Unitaire</t>
  </si>
  <si>
    <t>Montant  € HT</t>
  </si>
  <si>
    <t>Prestations de bases</t>
  </si>
  <si>
    <t>1.1</t>
  </si>
  <si>
    <t>ens</t>
  </si>
  <si>
    <t>1.2</t>
  </si>
  <si>
    <t>DEPOSE ET DEMOLITION</t>
  </si>
  <si>
    <t>2.1</t>
  </si>
  <si>
    <t>2.2</t>
  </si>
  <si>
    <t>u</t>
  </si>
  <si>
    <t>m²</t>
  </si>
  <si>
    <t>3.1</t>
  </si>
  <si>
    <t>3.2</t>
  </si>
  <si>
    <t>3.3</t>
  </si>
  <si>
    <t>3.4</t>
  </si>
  <si>
    <t>4.1</t>
  </si>
  <si>
    <t>4.2</t>
  </si>
  <si>
    <t>4.3</t>
  </si>
  <si>
    <t>Option 1</t>
  </si>
  <si>
    <t>LOT  2 - METALLERIE</t>
  </si>
  <si>
    <t xml:space="preserve">TRAVAUX PREPARATOIRE </t>
  </si>
  <si>
    <t>Etude dimensionnement (plans, note de calcul,…)</t>
  </si>
  <si>
    <t>D.O.E.</t>
  </si>
  <si>
    <t>Dépose de portes sectionnelles</t>
  </si>
  <si>
    <t>Dépose escalier métallique</t>
  </si>
  <si>
    <t>METALLERIE</t>
  </si>
  <si>
    <t xml:space="preserve">Création de chevetre pour MEXT01, MEXT02, MEXT03 et MEXT04 </t>
  </si>
  <si>
    <t>Création renfort métallique au niveau de la porte de l'ancienne rampe</t>
  </si>
  <si>
    <t>Fourniture et pose d'un bardage double peau identique existant</t>
  </si>
  <si>
    <t>Equipement</t>
  </si>
  <si>
    <t xml:space="preserve">Escalier métallique en acier galvanisé </t>
  </si>
  <si>
    <t xml:space="preserve">ens </t>
  </si>
  <si>
    <t>Fourniture et pose de grilles de ventilation sur bardage existant (Diam 160mm)</t>
  </si>
  <si>
    <t>Total prestations de base lot n°2 :</t>
  </si>
  <si>
    <t>Plus value au prix 4.1 pour réalisation d'un escalier métallique en acier galvanisé laqué et marche en bois.</t>
  </si>
  <si>
    <t>Total option 1 Lot n°2 :</t>
  </si>
  <si>
    <t>Total Lot n°2 avec option 1 (€ HT)</t>
  </si>
  <si>
    <t>Fourniture et mise en œuvre d'un emmarchement extérieur en acier galvanisé (y/c main courante et garde corps)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</si>
</sst>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Aptos Narrow"/>
      <family val="2"/>
      <scheme val="minor"/>
    </font>
    <font>
      <sz val="11"/>
      <color theme="1"/>
      <name val="Aptos Narrow"/>
      <family val="2"/>
      <scheme val="minor"/>
    </font>
    <font>
      <b/>
      <sz val="16"/>
      <color rgb="FFFFFFFF"/>
      <name val="Arial"/>
      <family val="2"/>
    </font>
    <font>
      <i/>
      <sz val="12"/>
      <color theme="1"/>
      <name val="Aptos Narrow"/>
      <family val="2"/>
      <scheme val="minor"/>
    </font>
    <font>
      <b/>
      <sz val="16"/>
      <color theme="0"/>
      <name val="Arial"/>
      <family val="2"/>
    </font>
    <font>
      <b/>
      <sz val="11"/>
      <color theme="0"/>
      <name val="Arial"/>
      <family val="2"/>
    </font>
    <font>
      <b/>
      <sz val="14"/>
      <color theme="0"/>
      <name val="Arial"/>
      <family val="2"/>
    </font>
    <font>
      <b/>
      <sz val="12"/>
      <color theme="1"/>
      <name val="Aptos Narrow"/>
      <family val="2"/>
      <scheme val="minor"/>
    </font>
    <font>
      <b/>
      <i/>
      <sz val="11"/>
      <color rgb="FF0070C0"/>
      <name val="Arial"/>
      <family val="2"/>
    </font>
    <font>
      <b/>
      <sz val="12"/>
      <color rgb="FF0070C0"/>
      <name val="Aptos Narrow"/>
      <family val="2"/>
      <scheme val="minor"/>
    </font>
    <font>
      <b/>
      <sz val="16"/>
      <color rgb="FF0070C0"/>
      <name val="Calibri"/>
      <family val="2"/>
    </font>
  </fonts>
  <fills count="4">
    <fill>
      <patternFill patternType="none"/>
    </fill>
    <fill>
      <patternFill patternType="gray125"/>
    </fill>
    <fill>
      <patternFill patternType="solid">
        <fgColor theme="4"/>
        <bgColor rgb="FF000000"/>
      </patternFill>
    </fill>
    <fill>
      <patternFill patternType="solid">
        <fgColor theme="4"/>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2" fillId="2" borderId="0" xfId="0" applyFont="1" applyFill="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0" fillId="0" borderId="0" xfId="0" applyAlignment="1">
      <alignment horizontal="center"/>
    </xf>
    <xf numFmtId="0" fontId="7" fillId="0" borderId="3" xfId="0" applyFont="1" applyBorder="1" applyAlignment="1">
      <alignment horizontal="right" vertical="center"/>
    </xf>
    <xf numFmtId="0" fontId="7" fillId="0" borderId="4" xfId="0" applyFont="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xf>
    <xf numFmtId="44" fontId="0" fillId="0" borderId="4" xfId="1" applyFont="1" applyBorder="1" applyAlignment="1">
      <alignment vertical="center"/>
    </xf>
    <xf numFmtId="44" fontId="0" fillId="0" borderId="4" xfId="0" applyNumberFormat="1" applyBorder="1" applyAlignment="1">
      <alignment vertical="center"/>
    </xf>
    <xf numFmtId="0" fontId="0" fillId="0" borderId="1" xfId="0" applyBorder="1" applyAlignment="1">
      <alignment horizontal="right" vertical="center"/>
    </xf>
    <xf numFmtId="0" fontId="0" fillId="0" borderId="4" xfId="0" applyBorder="1" applyAlignment="1">
      <alignment horizontal="left" vertical="center" wrapText="1"/>
    </xf>
    <xf numFmtId="0" fontId="7" fillId="0" borderId="2" xfId="0" applyFont="1" applyBorder="1" applyAlignment="1">
      <alignment horizontal="right" vertical="center"/>
    </xf>
    <xf numFmtId="0" fontId="0" fillId="0" borderId="4" xfId="0" applyBorder="1" applyAlignment="1">
      <alignment horizontal="right" vertical="center"/>
    </xf>
    <xf numFmtId="44" fontId="9" fillId="0" borderId="4" xfId="0" applyNumberFormat="1" applyFont="1" applyBorder="1" applyAlignment="1">
      <alignment vertical="center"/>
    </xf>
    <xf numFmtId="44" fontId="0" fillId="0" borderId="4" xfId="0" applyNumberFormat="1" applyBorder="1"/>
    <xf numFmtId="0" fontId="0" fillId="0" borderId="0" xfId="0" applyAlignment="1">
      <alignment horizontal="right"/>
    </xf>
    <xf numFmtId="0" fontId="10" fillId="0" borderId="0" xfId="0" applyFont="1" applyAlignment="1">
      <alignment vertical="center"/>
    </xf>
    <xf numFmtId="0" fontId="8" fillId="0" borderId="1" xfId="0" applyFont="1" applyBorder="1" applyAlignment="1">
      <alignment horizontal="right" vertical="center" wrapText="1"/>
    </xf>
    <xf numFmtId="0" fontId="8" fillId="0" borderId="2" xfId="0" applyFont="1" applyBorder="1" applyAlignment="1">
      <alignment horizontal="right" vertical="center" wrapText="1"/>
    </xf>
    <xf numFmtId="0" fontId="8" fillId="0" borderId="5" xfId="0" applyFont="1" applyBorder="1" applyAlignment="1">
      <alignment horizontal="righ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2" fillId="2" borderId="0" xfId="0" applyFont="1" applyFill="1" applyAlignment="1">
      <alignment horizontal="center" vertical="center" wrapText="1"/>
    </xf>
    <xf numFmtId="0" fontId="3" fillId="0" borderId="0" xfId="0" applyFont="1" applyAlignment="1">
      <alignment horizontal="lef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34B9-54E6-43E0-9D1D-CE2A9D2E2D27}">
  <sheetPr>
    <pageSetUpPr fitToPage="1"/>
  </sheetPr>
  <dimension ref="A1:H34"/>
  <sheetViews>
    <sheetView tabSelected="1" zoomScaleNormal="100" workbookViewId="0">
      <selection activeCell="I18" sqref="I18"/>
    </sheetView>
  </sheetViews>
  <sheetFormatPr baseColWidth="10" defaultRowHeight="15" x14ac:dyDescent="0.25"/>
  <cols>
    <col min="1" max="1" width="6.5703125" style="17" customWidth="1"/>
    <col min="2" max="2" width="76.42578125" customWidth="1"/>
    <col min="3" max="3" width="7.42578125" style="4" customWidth="1"/>
    <col min="4" max="4" width="13.140625" style="4" customWidth="1"/>
    <col min="5" max="5" width="13.140625" customWidth="1"/>
    <col min="6" max="6" width="20" customWidth="1"/>
    <col min="7" max="7" width="25.7109375" customWidth="1"/>
    <col min="8" max="8" width="13.28515625" bestFit="1" customWidth="1"/>
  </cols>
  <sheetData>
    <row r="1" spans="1:8" ht="15.75" customHeight="1" x14ac:dyDescent="0.25">
      <c r="A1" s="27" t="s">
        <v>0</v>
      </c>
      <c r="B1" s="27"/>
      <c r="C1" s="27"/>
      <c r="D1" s="27"/>
      <c r="E1" s="27"/>
      <c r="F1" s="27"/>
      <c r="G1" s="27"/>
    </row>
    <row r="2" spans="1:8" ht="15.75" customHeight="1" x14ac:dyDescent="0.25">
      <c r="A2" s="27"/>
      <c r="B2" s="27"/>
      <c r="C2" s="27"/>
      <c r="D2" s="27"/>
      <c r="E2" s="27"/>
      <c r="F2" s="27"/>
      <c r="G2" s="27"/>
    </row>
    <row r="3" spans="1:8" ht="15.75" customHeight="1" x14ac:dyDescent="0.25">
      <c r="A3" s="27" t="s">
        <v>26</v>
      </c>
      <c r="B3" s="27"/>
      <c r="C3" s="27"/>
      <c r="D3" s="27"/>
      <c r="E3" s="27"/>
      <c r="F3" s="27"/>
      <c r="G3" s="27"/>
    </row>
    <row r="4" spans="1:8" ht="15.75" customHeight="1" x14ac:dyDescent="0.25">
      <c r="A4" s="27"/>
      <c r="B4" s="27"/>
      <c r="C4" s="27"/>
      <c r="D4" s="27"/>
      <c r="E4" s="27"/>
      <c r="F4" s="27"/>
      <c r="G4" s="27"/>
    </row>
    <row r="5" spans="1:8" ht="15.75" customHeight="1" x14ac:dyDescent="0.25">
      <c r="A5" s="1"/>
      <c r="B5" s="1"/>
      <c r="C5" s="1"/>
      <c r="D5" s="1"/>
      <c r="E5" s="1"/>
      <c r="F5" s="1"/>
      <c r="G5" s="1"/>
    </row>
    <row r="6" spans="1:8" ht="15.75" customHeight="1" x14ac:dyDescent="0.25">
      <c r="A6"/>
      <c r="C6"/>
      <c r="D6"/>
    </row>
    <row r="7" spans="1:8" ht="82.5" customHeight="1" x14ac:dyDescent="0.25">
      <c r="A7" s="28" t="s">
        <v>1</v>
      </c>
      <c r="B7" s="28"/>
      <c r="C7" s="28"/>
      <c r="D7" s="28"/>
      <c r="E7" s="28"/>
      <c r="F7" s="28"/>
      <c r="G7" s="28"/>
    </row>
    <row r="8" spans="1:8" ht="15.75" customHeight="1" x14ac:dyDescent="0.25">
      <c r="C8" s="18"/>
      <c r="D8" s="18"/>
    </row>
    <row r="9" spans="1:8" ht="20.25" x14ac:dyDescent="0.25">
      <c r="A9" s="29" t="s">
        <v>2</v>
      </c>
      <c r="B9" s="30"/>
      <c r="C9" s="30"/>
      <c r="D9" s="30"/>
      <c r="E9" s="30"/>
      <c r="F9" s="30"/>
      <c r="G9" s="30"/>
    </row>
    <row r="10" spans="1:8" ht="30" x14ac:dyDescent="0.25">
      <c r="A10" s="2"/>
      <c r="B10" s="2" t="s">
        <v>3</v>
      </c>
      <c r="C10" s="2" t="s">
        <v>4</v>
      </c>
      <c r="D10" s="3" t="s">
        <v>5</v>
      </c>
      <c r="E10" s="3" t="s">
        <v>6</v>
      </c>
      <c r="F10" s="3" t="s">
        <v>7</v>
      </c>
      <c r="G10" s="3" t="s">
        <v>8</v>
      </c>
      <c r="H10" s="4"/>
    </row>
    <row r="11" spans="1:8" ht="18" x14ac:dyDescent="0.25">
      <c r="A11" s="22" t="s">
        <v>9</v>
      </c>
      <c r="B11" s="23"/>
      <c r="C11" s="23"/>
      <c r="D11" s="23"/>
      <c r="E11" s="23"/>
      <c r="F11" s="23"/>
      <c r="G11" s="23"/>
      <c r="H11" s="4"/>
    </row>
    <row r="12" spans="1:8" ht="15.75" x14ac:dyDescent="0.25">
      <c r="A12" s="5">
        <v>1</v>
      </c>
      <c r="B12" s="6" t="s">
        <v>27</v>
      </c>
      <c r="C12" s="7"/>
      <c r="D12" s="7"/>
      <c r="E12" s="8"/>
      <c r="F12" s="9"/>
      <c r="G12" s="10"/>
    </row>
    <row r="13" spans="1:8" x14ac:dyDescent="0.25">
      <c r="A13" s="11" t="s">
        <v>10</v>
      </c>
      <c r="B13" s="12" t="s">
        <v>28</v>
      </c>
      <c r="C13" s="7" t="s">
        <v>11</v>
      </c>
      <c r="D13" s="8">
        <v>1</v>
      </c>
      <c r="E13" s="8"/>
      <c r="F13" s="9"/>
      <c r="G13" s="10">
        <f>E13*F13</f>
        <v>0</v>
      </c>
    </row>
    <row r="14" spans="1:8" x14ac:dyDescent="0.25">
      <c r="A14" s="11" t="s">
        <v>12</v>
      </c>
      <c r="B14" s="12" t="s">
        <v>29</v>
      </c>
      <c r="C14" s="7" t="s">
        <v>11</v>
      </c>
      <c r="D14" s="8">
        <v>1</v>
      </c>
      <c r="E14" s="8"/>
      <c r="F14" s="9"/>
      <c r="G14" s="10">
        <f>E14*F14</f>
        <v>0</v>
      </c>
    </row>
    <row r="15" spans="1:8" ht="15.75" x14ac:dyDescent="0.25">
      <c r="A15" s="13">
        <f>A12+1</f>
        <v>2</v>
      </c>
      <c r="B15" s="6" t="s">
        <v>13</v>
      </c>
      <c r="C15" s="7"/>
      <c r="D15" s="8"/>
      <c r="E15" s="8"/>
      <c r="F15" s="9"/>
      <c r="G15" s="10"/>
    </row>
    <row r="16" spans="1:8" x14ac:dyDescent="0.25">
      <c r="A16" s="11" t="s">
        <v>14</v>
      </c>
      <c r="B16" s="12" t="s">
        <v>30</v>
      </c>
      <c r="C16" s="7" t="s">
        <v>16</v>
      </c>
      <c r="D16" s="8">
        <v>1</v>
      </c>
      <c r="E16" s="8"/>
      <c r="F16" s="9"/>
      <c r="G16" s="10">
        <f>E16*F16</f>
        <v>0</v>
      </c>
    </row>
    <row r="17" spans="1:7" x14ac:dyDescent="0.25">
      <c r="A17" s="11" t="s">
        <v>15</v>
      </c>
      <c r="B17" s="12" t="s">
        <v>31</v>
      </c>
      <c r="C17" s="7" t="s">
        <v>16</v>
      </c>
      <c r="D17" s="8">
        <v>1</v>
      </c>
      <c r="E17" s="8"/>
      <c r="F17" s="9"/>
      <c r="G17" s="10">
        <f>E17*F17</f>
        <v>0</v>
      </c>
    </row>
    <row r="18" spans="1:7" ht="15.75" x14ac:dyDescent="0.25">
      <c r="A18" s="13">
        <v>3</v>
      </c>
      <c r="B18" s="6" t="s">
        <v>32</v>
      </c>
      <c r="C18" s="7"/>
      <c r="D18" s="8"/>
      <c r="E18" s="8"/>
      <c r="F18" s="9"/>
      <c r="G18" s="10"/>
    </row>
    <row r="19" spans="1:7" x14ac:dyDescent="0.25">
      <c r="A19" s="11" t="s">
        <v>18</v>
      </c>
      <c r="B19" s="12" t="s">
        <v>33</v>
      </c>
      <c r="C19" s="7" t="s">
        <v>11</v>
      </c>
      <c r="D19" s="8">
        <v>1</v>
      </c>
      <c r="E19" s="8"/>
      <c r="F19" s="9"/>
      <c r="G19" s="10">
        <f>E19*F19</f>
        <v>0</v>
      </c>
    </row>
    <row r="20" spans="1:7" x14ac:dyDescent="0.25">
      <c r="A20" s="11" t="s">
        <v>19</v>
      </c>
      <c r="B20" s="12" t="s">
        <v>34</v>
      </c>
      <c r="C20" s="7" t="s">
        <v>11</v>
      </c>
      <c r="D20" s="8">
        <v>1</v>
      </c>
      <c r="E20" s="8"/>
      <c r="F20" s="9"/>
      <c r="G20" s="10">
        <f>E20*F20</f>
        <v>0</v>
      </c>
    </row>
    <row r="21" spans="1:7" x14ac:dyDescent="0.25">
      <c r="A21" s="11" t="s">
        <v>20</v>
      </c>
      <c r="B21" s="12" t="s">
        <v>35</v>
      </c>
      <c r="C21" s="7" t="s">
        <v>17</v>
      </c>
      <c r="D21" s="8">
        <v>13</v>
      </c>
      <c r="E21" s="8"/>
      <c r="F21" s="9"/>
      <c r="G21" s="10">
        <f>E21*F21</f>
        <v>0</v>
      </c>
    </row>
    <row r="22" spans="1:7" ht="30" x14ac:dyDescent="0.25">
      <c r="A22" s="11" t="s">
        <v>21</v>
      </c>
      <c r="B22" s="12" t="s">
        <v>44</v>
      </c>
      <c r="C22" s="7" t="s">
        <v>11</v>
      </c>
      <c r="D22" s="8">
        <v>1</v>
      </c>
      <c r="E22" s="8"/>
      <c r="F22" s="9"/>
      <c r="G22" s="10">
        <f>E22*F22</f>
        <v>0</v>
      </c>
    </row>
    <row r="23" spans="1:7" ht="15.75" x14ac:dyDescent="0.25">
      <c r="A23" s="13">
        <v>4</v>
      </c>
      <c r="B23" s="6" t="s">
        <v>36</v>
      </c>
      <c r="C23" s="7"/>
      <c r="D23" s="8"/>
      <c r="E23" s="8"/>
      <c r="F23" s="9"/>
      <c r="G23" s="10"/>
    </row>
    <row r="24" spans="1:7" x14ac:dyDescent="0.25">
      <c r="A24" s="11" t="s">
        <v>22</v>
      </c>
      <c r="B24" s="12" t="s">
        <v>37</v>
      </c>
      <c r="C24" s="7" t="s">
        <v>38</v>
      </c>
      <c r="D24" s="8">
        <v>1</v>
      </c>
      <c r="E24" s="8"/>
      <c r="F24" s="9"/>
      <c r="G24" s="10">
        <f>E24*F24</f>
        <v>0</v>
      </c>
    </row>
    <row r="25" spans="1:7" x14ac:dyDescent="0.25">
      <c r="A25" s="11" t="s">
        <v>23</v>
      </c>
      <c r="B25" s="12" t="s">
        <v>39</v>
      </c>
      <c r="C25" s="7" t="s">
        <v>16</v>
      </c>
      <c r="D25" s="8">
        <v>3</v>
      </c>
      <c r="E25" s="8"/>
      <c r="F25" s="9"/>
      <c r="G25" s="10">
        <f>E25*F25</f>
        <v>0</v>
      </c>
    </row>
    <row r="26" spans="1:7" ht="15.75" x14ac:dyDescent="0.25">
      <c r="A26" s="19" t="s">
        <v>40</v>
      </c>
      <c r="B26" s="20"/>
      <c r="C26" s="20"/>
      <c r="D26" s="20"/>
      <c r="E26" s="20"/>
      <c r="F26" s="21"/>
      <c r="G26" s="15">
        <f>SUM(G12:G25)</f>
        <v>0</v>
      </c>
    </row>
    <row r="27" spans="1:7" ht="18" x14ac:dyDescent="0.25">
      <c r="A27" s="22" t="s">
        <v>25</v>
      </c>
      <c r="B27" s="23"/>
      <c r="C27" s="23"/>
      <c r="D27" s="23"/>
      <c r="E27" s="23"/>
      <c r="F27" s="23"/>
      <c r="G27" s="23"/>
    </row>
    <row r="28" spans="1:7" ht="15.75" x14ac:dyDescent="0.25">
      <c r="A28" s="13">
        <v>4</v>
      </c>
      <c r="B28" s="6" t="s">
        <v>36</v>
      </c>
      <c r="C28" s="7"/>
      <c r="D28" s="7"/>
      <c r="E28" s="8"/>
      <c r="F28" s="9"/>
      <c r="G28" s="10"/>
    </row>
    <row r="29" spans="1:7" ht="30" x14ac:dyDescent="0.25">
      <c r="A29" s="11" t="s">
        <v>24</v>
      </c>
      <c r="B29" s="12" t="s">
        <v>41</v>
      </c>
      <c r="C29" s="7" t="s">
        <v>38</v>
      </c>
      <c r="D29" s="14">
        <v>1</v>
      </c>
      <c r="E29" s="8"/>
      <c r="F29" s="9"/>
      <c r="G29" s="10">
        <f>F29*E29</f>
        <v>0</v>
      </c>
    </row>
    <row r="30" spans="1:7" ht="15.75" x14ac:dyDescent="0.25">
      <c r="A30" s="19" t="s">
        <v>42</v>
      </c>
      <c r="B30" s="20"/>
      <c r="C30" s="20"/>
      <c r="D30" s="20"/>
      <c r="E30" s="20"/>
      <c r="F30" s="21"/>
      <c r="G30" s="15">
        <f>SUM(G28:G29)</f>
        <v>0</v>
      </c>
    </row>
    <row r="32" spans="1:7" x14ac:dyDescent="0.25">
      <c r="A32" s="24" t="str">
        <f>A11</f>
        <v>Prestations de bases</v>
      </c>
      <c r="B32" s="25"/>
      <c r="C32" s="25"/>
      <c r="D32" s="25"/>
      <c r="E32" s="25"/>
      <c r="F32" s="26"/>
      <c r="G32" s="16">
        <f>G26</f>
        <v>0</v>
      </c>
    </row>
    <row r="33" spans="1:7" x14ac:dyDescent="0.25">
      <c r="A33" s="24" t="str">
        <f>A27</f>
        <v>Option 1</v>
      </c>
      <c r="B33" s="25"/>
      <c r="C33" s="25"/>
      <c r="D33" s="25"/>
      <c r="E33" s="25"/>
      <c r="F33" s="26"/>
      <c r="G33" s="16">
        <f>G30</f>
        <v>0</v>
      </c>
    </row>
    <row r="34" spans="1:7" ht="15.75" x14ac:dyDescent="0.25">
      <c r="A34" s="19" t="s">
        <v>43</v>
      </c>
      <c r="B34" s="20"/>
      <c r="C34" s="20"/>
      <c r="D34" s="20"/>
      <c r="E34" s="20"/>
      <c r="F34" s="21"/>
      <c r="G34" s="15">
        <f>SUM(G32:G33)</f>
        <v>0</v>
      </c>
    </row>
  </sheetData>
  <mergeCells count="11">
    <mergeCell ref="A34:F34"/>
    <mergeCell ref="A1:G2"/>
    <mergeCell ref="A3:G4"/>
    <mergeCell ref="A7:G7"/>
    <mergeCell ref="A9:G9"/>
    <mergeCell ref="A11:G11"/>
    <mergeCell ref="A26:F26"/>
    <mergeCell ref="A27:G27"/>
    <mergeCell ref="A30:F30"/>
    <mergeCell ref="A32:F32"/>
    <mergeCell ref="A33:F33"/>
  </mergeCells>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VANRULLEN Fabrice</dc:creator>
  <cp:lastModifiedBy>VANRULLEN Fabrice</cp:lastModifiedBy>
  <cp:lastPrinted>2026-02-05T08:47:02Z</cp:lastPrinted>
  <dcterms:created xsi:type="dcterms:W3CDTF">2026-02-05T08:18:43Z</dcterms:created>
  <dcterms:modified xsi:type="dcterms:W3CDTF">2026-02-27T16:20:05Z</dcterms:modified>
</cp:coreProperties>
</file>